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785"/>
  </bookViews>
  <sheets>
    <sheet name="05 综合排名" sheetId="11" r:id="rId1"/>
  </sheets>
  <calcPr calcId="144525" fullPrecision="0"/>
</workbook>
</file>

<file path=xl/sharedStrings.xml><?xml version="1.0" encoding="utf-8"?>
<sst xmlns="http://schemas.openxmlformats.org/spreadsheetml/2006/main" count="24">
  <si>
    <t>表3   教学学院2018年度目标管理考核评分赋值情况一览表</t>
  </si>
  <si>
    <t>单位名称</t>
  </si>
  <si>
    <t>基本目标考核赋值</t>
  </si>
  <si>
    <t>基本目标考核赋值按60%折算</t>
  </si>
  <si>
    <t>激励目标考核赋值</t>
  </si>
  <si>
    <t>激励目标考核赋值按40%折算</t>
  </si>
  <si>
    <t>总值</t>
  </si>
  <si>
    <t>文学院（苏东坡学院）</t>
  </si>
  <si>
    <t>化学化工学院</t>
  </si>
  <si>
    <t>生物与农业资源学院</t>
  </si>
  <si>
    <t>计算机学院</t>
  </si>
  <si>
    <t>数学与统计学院</t>
  </si>
  <si>
    <t>商学院</t>
  </si>
  <si>
    <t>教育学院</t>
  </si>
  <si>
    <t>马克思主义学院、政法学院</t>
  </si>
  <si>
    <t>机电与汽车工程学院</t>
  </si>
  <si>
    <t>美术学院</t>
  </si>
  <si>
    <t>体育学院</t>
  </si>
  <si>
    <t>物理与电信学院</t>
  </si>
  <si>
    <t>外国语学院</t>
  </si>
  <si>
    <t>新闻与传播学院</t>
  </si>
  <si>
    <t>地理与旅游学院</t>
  </si>
  <si>
    <t>建筑工程学院</t>
  </si>
  <si>
    <t>音乐与戏剧学院、黄梅戏学院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</si>
</sst>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b/>
      <sz val="16"/>
      <color theme="1"/>
      <name val="方正小标宋简体"/>
      <charset val="134"/>
    </font>
    <font>
      <b/>
      <sz val="12"/>
      <color rgb="FF000000"/>
      <name val="黑体"/>
      <charset val="134"/>
    </font>
    <font>
      <b/>
      <sz val="12"/>
      <color theme="1"/>
      <name val="黑体"/>
      <charset val="134"/>
    </font>
    <font>
      <sz val="14"/>
      <name val="宋体"/>
      <charset val="134"/>
    </font>
    <font>
      <sz val="14"/>
      <color theme="1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7" fillId="2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22" borderId="9" applyNumberFormat="0" applyFont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0" fillId="3" borderId="6" applyNumberFormat="0" applyAlignment="0" applyProtection="0">
      <alignment vertical="center"/>
    </xf>
    <xf numFmtId="0" fontId="16" fillId="3" borderId="4" applyNumberFormat="0" applyAlignment="0" applyProtection="0">
      <alignment vertical="center"/>
    </xf>
    <xf numFmtId="0" fontId="19" fillId="21" borderId="7" applyNumberFormat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9"/>
  <sheetViews>
    <sheetView tabSelected="1" workbookViewId="0">
      <selection activeCell="F3" sqref="F3:F19"/>
    </sheetView>
  </sheetViews>
  <sheetFormatPr defaultColWidth="9" defaultRowHeight="13.5" outlineLevelCol="5"/>
  <cols>
    <col min="1" max="1" width="34.125" customWidth="1"/>
    <col min="2" max="2" width="10.625" customWidth="1"/>
    <col min="3" max="3" width="13.125" customWidth="1"/>
    <col min="4" max="4" width="10.5" customWidth="1"/>
    <col min="5" max="5" width="12.875" customWidth="1"/>
    <col min="6" max="6" width="7.75" customWidth="1"/>
  </cols>
  <sheetData>
    <row r="1" ht="42" customHeight="1" spans="1:6">
      <c r="A1" s="1" t="s">
        <v>0</v>
      </c>
      <c r="B1" s="1"/>
      <c r="C1" s="1"/>
      <c r="D1" s="1"/>
      <c r="E1" s="1"/>
      <c r="F1" s="1"/>
    </row>
    <row r="2" ht="46.5" customHeight="1" spans="1:6">
      <c r="A2" s="2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</row>
    <row r="3" ht="32.1" customHeight="1" spans="1:6">
      <c r="A3" s="4" t="s">
        <v>7</v>
      </c>
      <c r="B3" s="5">
        <v>17</v>
      </c>
      <c r="C3" s="5">
        <f>B3*0.6</f>
        <v>10.2</v>
      </c>
      <c r="D3" s="5">
        <v>15</v>
      </c>
      <c r="E3" s="5">
        <f>D3*0.4</f>
        <v>6</v>
      </c>
      <c r="F3" s="5">
        <f>C3+E3</f>
        <v>16.2</v>
      </c>
    </row>
    <row r="4" ht="32.1" customHeight="1" spans="1:6">
      <c r="A4" s="4" t="s">
        <v>8</v>
      </c>
      <c r="B4" s="5">
        <v>15</v>
      </c>
      <c r="C4" s="5">
        <f>B4*0.6</f>
        <v>9</v>
      </c>
      <c r="D4" s="5">
        <v>17</v>
      </c>
      <c r="E4" s="5">
        <f>D4*0.4</f>
        <v>6.8</v>
      </c>
      <c r="F4" s="5">
        <f>C4+E4</f>
        <v>15.8</v>
      </c>
    </row>
    <row r="5" ht="32.1" customHeight="1" spans="1:6">
      <c r="A5" s="4" t="s">
        <v>9</v>
      </c>
      <c r="B5" s="5">
        <v>14</v>
      </c>
      <c r="C5" s="5">
        <f>B5*0.6</f>
        <v>8.4</v>
      </c>
      <c r="D5" s="5">
        <v>16</v>
      </c>
      <c r="E5" s="5">
        <f>D5*0.4</f>
        <v>6.4</v>
      </c>
      <c r="F5" s="5">
        <f>C5+E5</f>
        <v>14.8</v>
      </c>
    </row>
    <row r="6" ht="32.1" customHeight="1" spans="1:6">
      <c r="A6" s="4" t="s">
        <v>10</v>
      </c>
      <c r="B6" s="5">
        <v>16</v>
      </c>
      <c r="C6" s="5">
        <f>B6*0.6</f>
        <v>9.6</v>
      </c>
      <c r="D6" s="5">
        <v>7</v>
      </c>
      <c r="E6" s="5">
        <f>D6*0.4</f>
        <v>2.8</v>
      </c>
      <c r="F6" s="5">
        <f>C6+E6</f>
        <v>12.4</v>
      </c>
    </row>
    <row r="7" ht="32.1" customHeight="1" spans="1:6">
      <c r="A7" s="4" t="s">
        <v>11</v>
      </c>
      <c r="B7" s="5">
        <v>11</v>
      </c>
      <c r="C7" s="5">
        <f>B7*0.6</f>
        <v>6.6</v>
      </c>
      <c r="D7" s="5">
        <v>12</v>
      </c>
      <c r="E7" s="5">
        <f>D7*0.4</f>
        <v>4.8</v>
      </c>
      <c r="F7" s="5">
        <f>C7+E7</f>
        <v>11.4</v>
      </c>
    </row>
    <row r="8" ht="32.1" customHeight="1" spans="1:6">
      <c r="A8" s="4" t="s">
        <v>12</v>
      </c>
      <c r="B8" s="5">
        <v>13</v>
      </c>
      <c r="C8" s="5">
        <f>B8*0.6</f>
        <v>7.8</v>
      </c>
      <c r="D8" s="5">
        <v>9</v>
      </c>
      <c r="E8" s="5">
        <f>D8*0.4</f>
        <v>3.6</v>
      </c>
      <c r="F8" s="5">
        <f>C8+E8</f>
        <v>11.4</v>
      </c>
    </row>
    <row r="9" ht="32.1" customHeight="1" spans="1:6">
      <c r="A9" s="4" t="s">
        <v>13</v>
      </c>
      <c r="B9" s="5">
        <v>12</v>
      </c>
      <c r="C9" s="5">
        <f>B9*0.6</f>
        <v>7.2</v>
      </c>
      <c r="D9" s="5">
        <v>10</v>
      </c>
      <c r="E9" s="5">
        <f>D9*0.4</f>
        <v>4</v>
      </c>
      <c r="F9" s="5">
        <f>C9+E9</f>
        <v>11.2</v>
      </c>
    </row>
    <row r="10" ht="32.1" customHeight="1" spans="1:6">
      <c r="A10" s="4" t="s">
        <v>14</v>
      </c>
      <c r="B10" s="5">
        <v>8</v>
      </c>
      <c r="C10" s="5">
        <f>B10*0.6</f>
        <v>4.8</v>
      </c>
      <c r="D10" s="5">
        <v>13</v>
      </c>
      <c r="E10" s="5">
        <f>D10*0.4</f>
        <v>5.2</v>
      </c>
      <c r="F10" s="5">
        <f>C10+E10</f>
        <v>10</v>
      </c>
    </row>
    <row r="11" ht="32.1" customHeight="1" spans="1:6">
      <c r="A11" s="4" t="s">
        <v>15</v>
      </c>
      <c r="B11" s="5">
        <v>7</v>
      </c>
      <c r="C11" s="5">
        <f>B11*0.6</f>
        <v>4.2</v>
      </c>
      <c r="D11" s="5">
        <v>14</v>
      </c>
      <c r="E11" s="5">
        <f>D11*0.4</f>
        <v>5.6</v>
      </c>
      <c r="F11" s="5">
        <f>C11+E11</f>
        <v>9.8</v>
      </c>
    </row>
    <row r="12" ht="32.1" customHeight="1" spans="1:6">
      <c r="A12" s="4" t="s">
        <v>16</v>
      </c>
      <c r="B12" s="5">
        <v>9</v>
      </c>
      <c r="C12" s="5">
        <f>B12*0.6</f>
        <v>5.4</v>
      </c>
      <c r="D12" s="5">
        <v>8</v>
      </c>
      <c r="E12" s="5">
        <f>D12*0.4</f>
        <v>3.2</v>
      </c>
      <c r="F12" s="5">
        <f>C12+E12</f>
        <v>8.6</v>
      </c>
    </row>
    <row r="13" ht="32.1" customHeight="1" spans="1:6">
      <c r="A13" s="4" t="s">
        <v>17</v>
      </c>
      <c r="B13" s="5">
        <v>10</v>
      </c>
      <c r="C13" s="5">
        <f>B13*0.6</f>
        <v>6</v>
      </c>
      <c r="D13" s="5">
        <v>3</v>
      </c>
      <c r="E13" s="5">
        <f>D13*0.4</f>
        <v>1.2</v>
      </c>
      <c r="F13" s="5">
        <f>C13+E13</f>
        <v>7.2</v>
      </c>
    </row>
    <row r="14" ht="32.1" customHeight="1" spans="1:6">
      <c r="A14" s="4" t="s">
        <v>18</v>
      </c>
      <c r="B14" s="5">
        <v>6</v>
      </c>
      <c r="C14" s="5">
        <f>B14*0.6</f>
        <v>3.6</v>
      </c>
      <c r="D14" s="5">
        <v>6</v>
      </c>
      <c r="E14" s="5">
        <f>D14*0.4</f>
        <v>2.4</v>
      </c>
      <c r="F14" s="5">
        <f>C14+E14</f>
        <v>6</v>
      </c>
    </row>
    <row r="15" ht="32.1" customHeight="1" spans="1:6">
      <c r="A15" s="4" t="s">
        <v>19</v>
      </c>
      <c r="B15" s="5">
        <v>2</v>
      </c>
      <c r="C15" s="5">
        <f>B15*0.6</f>
        <v>1.2</v>
      </c>
      <c r="D15" s="5">
        <v>11</v>
      </c>
      <c r="E15" s="5">
        <f>D15*0.4</f>
        <v>4.4</v>
      </c>
      <c r="F15" s="5">
        <f>C15+E15</f>
        <v>5.6</v>
      </c>
    </row>
    <row r="16" ht="32.1" customHeight="1" spans="1:6">
      <c r="A16" s="4" t="s">
        <v>20</v>
      </c>
      <c r="B16" s="5">
        <v>3</v>
      </c>
      <c r="C16" s="5">
        <f>B16*0.6</f>
        <v>1.8</v>
      </c>
      <c r="D16" s="5">
        <v>5</v>
      </c>
      <c r="E16" s="5">
        <f>D16*0.4</f>
        <v>2</v>
      </c>
      <c r="F16" s="5">
        <f>C16+E16</f>
        <v>3.8</v>
      </c>
    </row>
    <row r="17" ht="32.1" customHeight="1" spans="1:6">
      <c r="A17" s="4" t="s">
        <v>21</v>
      </c>
      <c r="B17" s="5">
        <v>5</v>
      </c>
      <c r="C17" s="5">
        <f>B17*0.6</f>
        <v>3</v>
      </c>
      <c r="D17" s="5">
        <v>2</v>
      </c>
      <c r="E17" s="5">
        <f>D17*0.4</f>
        <v>0.8</v>
      </c>
      <c r="F17" s="5">
        <f>C17+E17</f>
        <v>3.8</v>
      </c>
    </row>
    <row r="18" ht="32.1" customHeight="1" spans="1:6">
      <c r="A18" s="4" t="s">
        <v>22</v>
      </c>
      <c r="B18" s="5">
        <v>4</v>
      </c>
      <c r="C18" s="5">
        <f>B18*0.6</f>
        <v>2.4</v>
      </c>
      <c r="D18" s="5">
        <v>1</v>
      </c>
      <c r="E18" s="5">
        <f>D18*0.4</f>
        <v>0.4</v>
      </c>
      <c r="F18" s="5">
        <f>C18+E18</f>
        <v>2.8</v>
      </c>
    </row>
    <row r="19" ht="32.1" customHeight="1" spans="1:6">
      <c r="A19" s="4" t="s">
        <v>23</v>
      </c>
      <c r="B19" s="5">
        <v>1</v>
      </c>
      <c r="C19" s="5">
        <f>B19*0.6</f>
        <v>0.6</v>
      </c>
      <c r="D19" s="5">
        <v>4</v>
      </c>
      <c r="E19" s="5">
        <f>D19*0.4</f>
        <v>1.6</v>
      </c>
      <c r="F19" s="5">
        <f>C19+E19</f>
        <v>2.2</v>
      </c>
    </row>
  </sheetData>
  <sortState ref="A3:F19">
    <sortCondition ref="F3:F19" descending="1"/>
  </sortState>
  <mergeCells count="1">
    <mergeCell ref="A1:F1"/>
  </mergeCells>
  <printOptions horizontalCentered="1"/>
  <pageMargins left="0.55" right="0.55" top="0.984027777777778" bottom="0.984027777777778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05 综合排名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2017-01-09T01:37:00Z</dcterms:created>
  <cp:lastPrinted>2018-01-16T08:01:00Z</cp:lastPrinted>
  <dcterms:modified xsi:type="dcterms:W3CDTF">2019-01-22T12:45:28Z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2052-11.1.0.8214</vt:lpwstr>
  </property>
</Properties>
</file>